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tabRatio="954" activeTab="3"/>
  </bookViews>
  <sheets>
    <sheet name="Տեխնիկական բնութագիր-1" sheetId="6" r:id="rId1"/>
    <sheet name="Տեխնիկական բնութագիր-2" sheetId="11" r:id="rId2"/>
    <sheet name="Տեխնիկական բնութագիր-3" sheetId="13" r:id="rId3"/>
    <sheet name="Գնման ժամանակացույց-1" sheetId="7" r:id="rId4"/>
  </sheets>
  <definedNames>
    <definedName name="_xlnm.Print_Area" localSheetId="3">'Գնման ժամանակացույց-1'!$A$1:$L$11</definedName>
    <definedName name="_xlnm.Print_Area" localSheetId="0">'Տեխնիկական բնութագիր-1'!$A$1:$F$11</definedName>
    <definedName name="_xlnm.Print_Area" localSheetId="1">'Տեխնիկական բնութագիր-2'!$A$1:$H$9</definedName>
    <definedName name="_xlnm.Print_Area" localSheetId="2">'Տեխնիկական բնութագիր-3'!$A$1:$C$6</definedName>
    <definedName name="_xlnm.Print_Titles" localSheetId="3">'Գնման ժամանակացույց-1'!$A:$D,'Գնման ժամանակացույց-1'!$3:$5</definedName>
    <definedName name="_xlnm.Print_Titles" localSheetId="1">'Տեխնիկական բնութագիր-2'!$A:$B,'Տեխնիկական բնութագիր-2'!$2:$2</definedName>
    <definedName name="_xlnm.Print_Titles" localSheetId="2">'Տեխնիկական բնութագիր-3'!$A:$B,'Տեխնիկական բնութագիր-3'!$2:$3</definedName>
  </definedNames>
  <calcPr calcId="124519"/>
</workbook>
</file>

<file path=xl/calcChain.xml><?xml version="1.0" encoding="utf-8"?>
<calcChain xmlns="http://schemas.openxmlformats.org/spreadsheetml/2006/main">
  <c r="F7" i="7"/>
  <c r="F6"/>
  <c r="H8"/>
  <c r="H7"/>
  <c r="H6"/>
  <c r="K8"/>
  <c r="L8" s="1"/>
  <c r="J8"/>
  <c r="H9" l="1"/>
  <c r="K6"/>
  <c r="L6" s="1"/>
  <c r="K7"/>
  <c r="L7" s="1"/>
  <c r="L9" l="1"/>
  <c r="J6"/>
  <c r="J7"/>
  <c r="J9" l="1"/>
  <c r="F9"/>
</calcChain>
</file>

<file path=xl/sharedStrings.xml><?xml version="1.0" encoding="utf-8"?>
<sst xmlns="http://schemas.openxmlformats.org/spreadsheetml/2006/main" count="90" uniqueCount="48">
  <si>
    <t>Ապրանքի անվանումը</t>
  </si>
  <si>
    <t>Տեխնիկական բնութագիր</t>
  </si>
  <si>
    <t>կգ</t>
  </si>
  <si>
    <t>Դափնետերև</t>
  </si>
  <si>
    <t>Սխտոր</t>
  </si>
  <si>
    <t>Չ/Հ</t>
  </si>
  <si>
    <t>չ/մ</t>
  </si>
  <si>
    <t>մ/գ</t>
  </si>
  <si>
    <t>քանակ</t>
  </si>
  <si>
    <t>գումար</t>
  </si>
  <si>
    <t>ԸՆԴԱՄԵՆԸ</t>
  </si>
  <si>
    <t xml:space="preserve">* մատակարարման պայմաններն են – օրականի դեպքում վանդակում գրել՝ «օ», շաբաթականի դեպքում՝ «շ», ամսեկանի դեպքում՝ «ա», շաբաթական կամ ամսեկան երկու կամ ավելի անգամի դեպքում՝ «շ3» «շ4» «ա6» </t>
  </si>
  <si>
    <t>Փաթեթավորումը՝ մինչև 20կգ պարկերով։ ԳՕՍՏ 27569-87, Սովորական տեսակի,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հոդվածի:</t>
  </si>
  <si>
    <t xml:space="preserve">Չորացրած դափնետերևներ, խոնավության զանգվածային մասը տերևում` 12 %-ից ոչ ավելի, ԳՕՍՏ 17594-81: Անվտանգությունը` ըստ N 2-III-4.9-01-2010 հիգիենիկ նորմատիվների, «Սննդամթերքի անվտանգության մասին» ՀՀ օրենքի 8-րդ հոդվածի: </t>
  </si>
  <si>
    <t>Մատակարարման պայմանները</t>
  </si>
  <si>
    <t>«Երևանի   մտավոր  թերզարգացում   ունեցող երեխաների    հ. 2 հատուկ /օժանդակ/ դպրոց» ՊՈԱԿ</t>
  </si>
  <si>
    <t>օրական, շաբաթական, ամսական</t>
  </si>
  <si>
    <t>մատակարարել մինչև ժամը՝</t>
  </si>
  <si>
    <t xml:space="preserve"> Երևանի խոսքի ծանր խանգարումներ ունեցող երեխաների հ.8 հատուկ կրթահամալիր ՊՈԱԿ</t>
  </si>
  <si>
    <t>Երևան քաղաքի հատուկ դպրոցների համար նախատեսված սննդամթերքի</t>
  </si>
  <si>
    <t>Հատուկ Դպրոցի Հասցեն</t>
  </si>
  <si>
    <t>Հատուկ Դպրոցի 
Համար</t>
  </si>
  <si>
    <t>Հատուկ Դպրոցի
ՀՎՀՀ</t>
  </si>
  <si>
    <t>Ծարավ Աղբյուր 14</t>
  </si>
  <si>
    <t>00008415</t>
  </si>
  <si>
    <t>Նորքի այգիներ 247</t>
  </si>
  <si>
    <t>01507904</t>
  </si>
  <si>
    <t>00805094</t>
  </si>
  <si>
    <t>Աղի հանք, Աճառյան 40 1-ին նրբանցք</t>
  </si>
  <si>
    <t>ԸՆԴԱՄԵՆԸ
ԱՄԲՈՂՋ</t>
  </si>
  <si>
    <t>* մատակարարումը  կատարվում է մատակարարի միջոցների հաշվին</t>
  </si>
  <si>
    <t xml:space="preserve">***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 </t>
  </si>
  <si>
    <t>** Մատակարարման կոնկրետ  օրը որոշվում է Գնորդի կողմից նախնական (ոչ շուտ քան 3 աշխատանքային օր առաջ) պատվերի միջոցով՝ էլ. փոստով կամ հեռախոսազանգով</t>
  </si>
  <si>
    <t>ՏԵԽՆԻԿԱԿԱՆ ԲՆՈՒԹԱԳԻՐ-1***</t>
  </si>
  <si>
    <t>ՏԵԽՆԻԿԱԿԱՆ ԲՆՈՒԹԱԳԻՐ-2**</t>
  </si>
  <si>
    <t>** 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</t>
  </si>
  <si>
    <t xml:space="preserve">*Նախատեսվում է գնել  2017 թվականի ընթացքում՝ ընդ որում մինչև դեկտեմբեր ամսվա համար սահմանված վերջին աշխատանքային օրը ներառյալ </t>
  </si>
  <si>
    <t>Նախատեսվում է գնել  2017 թվականի ընթացքում՝ ընդ որում մինչև դեկտեմբեր ամսվա համար սահմանված վերջին աշխատանքային օրը ներառյալ</t>
  </si>
  <si>
    <t>ԳՆՄԱՆ ԺԱՄԱՆԱԿԱՑՈՒՅՑ ԸՍՏ ԴՊՐՈՑՆԵՐԻ**</t>
  </si>
  <si>
    <t>11։00</t>
  </si>
  <si>
    <t>Տանձ</t>
  </si>
  <si>
    <r>
      <t>Տանձ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կգ</t>
    </r>
    <r>
      <rPr>
        <sz val="11"/>
        <color theme="1"/>
        <rFont val="Calibri"/>
        <family val="2"/>
        <scheme val="minor"/>
      </rPr>
      <t xml:space="preserve"> թ</t>
    </r>
    <r>
      <rPr>
        <sz val="11"/>
        <color theme="1"/>
        <rFont val="Sylfaen"/>
        <family val="1"/>
      </rPr>
      <t>արմ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և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քաղցր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Sylfaen"/>
        <family val="1"/>
      </rPr>
      <t>հյութալի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Sylfaen"/>
        <family val="1"/>
      </rPr>
      <t>տարբեր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տեսակի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Sylfaen"/>
        <family val="1"/>
      </rPr>
      <t>միջին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չափսերի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Sylfaen"/>
        <family val="1"/>
      </rPr>
      <t>առանց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վնասվածքների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Sylfaen"/>
        <family val="1"/>
      </rPr>
      <t>Անվտանգությունը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և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մակնշումը</t>
    </r>
    <r>
      <rPr>
        <sz val="11"/>
        <color theme="1"/>
        <rFont val="Calibri"/>
        <family val="2"/>
        <scheme val="minor"/>
      </rPr>
      <t xml:space="preserve">` </t>
    </r>
    <r>
      <rPr>
        <sz val="11"/>
        <color theme="1"/>
        <rFont val="Sylfaen"/>
        <family val="1"/>
      </rPr>
      <t>ըստ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ՀՀ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կառավարության</t>
    </r>
    <r>
      <rPr>
        <sz val="11"/>
        <color theme="1"/>
        <rFont val="Calibri"/>
        <family val="2"/>
        <scheme val="minor"/>
      </rPr>
      <t xml:space="preserve"> 2006</t>
    </r>
    <r>
      <rPr>
        <sz val="11"/>
        <color theme="1"/>
        <rFont val="Sylfaen"/>
        <family val="1"/>
      </rPr>
      <t>թ</t>
    </r>
    <r>
      <rPr>
        <sz val="11"/>
        <color theme="1"/>
        <rFont val="Calibri"/>
        <family val="2"/>
        <scheme val="minor"/>
      </rPr>
      <t xml:space="preserve">. </t>
    </r>
    <r>
      <rPr>
        <sz val="11"/>
        <color theme="1"/>
        <rFont val="Sylfaen"/>
        <family val="1"/>
      </rPr>
      <t>դեկտեմբերի</t>
    </r>
    <r>
      <rPr>
        <sz val="11"/>
        <color theme="1"/>
        <rFont val="Calibri"/>
        <family val="2"/>
        <scheme val="minor"/>
      </rPr>
      <t xml:space="preserve"> 21-</t>
    </r>
    <r>
      <rPr>
        <sz val="11"/>
        <color theme="1"/>
        <rFont val="Sylfaen"/>
        <family val="1"/>
      </rPr>
      <t>ի</t>
    </r>
    <r>
      <rPr>
        <sz val="11"/>
        <color theme="1"/>
        <rFont val="Calibri"/>
        <family val="2"/>
        <scheme val="minor"/>
      </rPr>
      <t xml:space="preserve"> N 1913-</t>
    </r>
    <r>
      <rPr>
        <sz val="11"/>
        <color theme="1"/>
        <rFont val="Sylfaen"/>
        <family val="1"/>
      </rPr>
      <t>Ն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որոշմամբ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հաստատված</t>
    </r>
    <r>
      <rPr>
        <sz val="11"/>
        <color theme="1"/>
        <rFont val="Calibri"/>
        <family val="2"/>
        <scheme val="minor"/>
      </rPr>
      <t xml:space="preserve"> «</t>
    </r>
    <r>
      <rPr>
        <sz val="11"/>
        <color theme="1"/>
        <rFont val="Sylfaen"/>
        <family val="1"/>
      </rPr>
      <t>Թարմ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պտուղ</t>
    </r>
    <r>
      <rPr>
        <sz val="11"/>
        <color theme="1"/>
        <rFont val="Calibri"/>
        <family val="2"/>
        <scheme val="minor"/>
      </rPr>
      <t xml:space="preserve">- </t>
    </r>
    <r>
      <rPr>
        <sz val="11"/>
        <color theme="1"/>
        <rFont val="Sylfaen"/>
        <family val="1"/>
      </rPr>
      <t>բանջարեղենի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տեխնիկական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կանոնակարգի</t>
    </r>
    <r>
      <rPr>
        <sz val="11"/>
        <color theme="1"/>
        <rFont val="Calibri"/>
        <family val="2"/>
        <scheme val="minor"/>
      </rPr>
      <t>»և “Սննդամթերքի անվտանգության մասին” ՀՀ օրենքի 8-րդ հոդվածի</t>
    </r>
  </si>
  <si>
    <t>«ա2»</t>
  </si>
  <si>
    <t>«շ»</t>
  </si>
  <si>
    <t>«ա»</t>
  </si>
  <si>
    <t>* Տեխնիկական բնութագրերում հղում լինելու դեպքում կարող է ներկայացվել համարժեքը</t>
  </si>
  <si>
    <t xml:space="preserve">Հավելված 1
&lt;&lt;     &gt;&gt; &lt;&lt;     &gt;&gt; 20  թ. կնքված 
N ___________________  ծածկագրով գնման պայմանագրի
</t>
  </si>
  <si>
    <t xml:space="preserve">Երևանի Մտավոր Թերզարգացում Ունեցող  երեխաների հ. 6 հատուկ կրթահամալիր դպրոց ՊՈԱԿ     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</si>
</sst>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b/>
      <sz val="16"/>
      <color theme="1"/>
      <name val="GHEA Grapalat"/>
      <family val="3"/>
    </font>
    <font>
      <sz val="12"/>
      <color theme="1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2"/>
      <color theme="1"/>
      <name val="GHEA Grapalat"/>
      <family val="3"/>
    </font>
    <font>
      <b/>
      <sz val="16"/>
      <name val="GHEA Grapalat"/>
      <family val="3"/>
    </font>
    <font>
      <b/>
      <sz val="11"/>
      <color theme="1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8"/>
      <name val="GHEA Grapalat"/>
      <family val="3"/>
    </font>
    <font>
      <sz val="9"/>
      <name val="GHEA Grapalat"/>
      <family val="3"/>
    </font>
    <font>
      <sz val="16"/>
      <color theme="1"/>
      <name val="GHEA Grapalat"/>
      <family val="3"/>
    </font>
    <font>
      <b/>
      <sz val="18"/>
      <name val="GHEA Grapalat"/>
      <family val="3"/>
    </font>
    <font>
      <b/>
      <sz val="12"/>
      <color rgb="FFFF0000"/>
      <name val="GHEA Grapalat"/>
      <family val="3"/>
    </font>
    <font>
      <sz val="12"/>
      <color rgb="FFFF0000"/>
      <name val="GHEA Grapalat"/>
      <family val="3"/>
    </font>
    <font>
      <sz val="10"/>
      <name val="GHEA Grapalat"/>
      <family val="3"/>
    </font>
    <font>
      <b/>
      <sz val="22"/>
      <name val="GHEA Grapalat"/>
      <family val="3"/>
    </font>
    <font>
      <b/>
      <sz val="14"/>
      <color theme="1"/>
      <name val="GHEA Grapalat"/>
      <family val="3"/>
    </font>
    <font>
      <sz val="11"/>
      <color theme="1"/>
      <name val="Sylfaen"/>
      <family val="1"/>
    </font>
    <font>
      <sz val="12"/>
      <color theme="1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0">
    <xf numFmtId="0" fontId="0" fillId="0" borderId="0" xfId="0"/>
    <xf numFmtId="0" fontId="4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20" fontId="4" fillId="0" borderId="8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7" fillId="0" borderId="22" xfId="0" applyFont="1" applyBorder="1" applyAlignment="1">
      <alignment vertical="center" wrapText="1"/>
    </xf>
    <xf numFmtId="0" fontId="22" fillId="6" borderId="23" xfId="0" applyFont="1" applyFill="1" applyBorder="1" applyAlignment="1">
      <alignment wrapText="1"/>
    </xf>
    <xf numFmtId="0" fontId="23" fillId="0" borderId="8" xfId="0" applyFont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164" fontId="19" fillId="3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1" fillId="0" borderId="2" xfId="0" applyFont="1" applyBorder="1" applyAlignment="1">
      <alignment horizontal="left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</cellXfs>
  <cellStyles count="3">
    <cellStyle name="Normal" xfId="0" builtinId="0"/>
    <cellStyle name="Normal_Sheet1" xfId="1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view="pageBreakPreview" zoomScale="70" zoomScaleNormal="85" zoomScaleSheetLayoutView="70" workbookViewId="0">
      <pane ySplit="5" topLeftCell="A6" activePane="bottomLeft" state="frozen"/>
      <selection pane="bottomLeft" activeCell="A9" sqref="A9:D9"/>
    </sheetView>
  </sheetViews>
  <sheetFormatPr defaultRowHeight="17.25"/>
  <cols>
    <col min="1" max="1" width="7.7109375" style="6" bestFit="1" customWidth="1"/>
    <col min="2" max="2" width="41.5703125" style="6" bestFit="1" customWidth="1"/>
    <col min="3" max="3" width="8.140625" style="6" bestFit="1" customWidth="1"/>
    <col min="4" max="4" width="95.28515625" style="7" customWidth="1"/>
    <col min="5" max="6" width="9.140625" style="6" hidden="1" customWidth="1"/>
    <col min="7" max="16384" width="9.140625" style="6"/>
  </cols>
  <sheetData>
    <row r="1" spans="1:4" s="40" customFormat="1" ht="69">
      <c r="D1" s="41" t="s">
        <v>46</v>
      </c>
    </row>
    <row r="2" spans="1:4" s="40" customFormat="1">
      <c r="D2" s="7"/>
    </row>
    <row r="3" spans="1:4">
      <c r="A3" s="44" t="s">
        <v>33</v>
      </c>
      <c r="B3" s="44"/>
      <c r="C3" s="44"/>
      <c r="D3" s="44"/>
    </row>
    <row r="4" spans="1:4" s="10" customFormat="1">
      <c r="A4" s="43" t="s">
        <v>19</v>
      </c>
      <c r="B4" s="43"/>
      <c r="C4" s="43"/>
      <c r="D4" s="43"/>
    </row>
    <row r="5" spans="1:4" s="21" customFormat="1" ht="31.5">
      <c r="A5" s="31" t="s">
        <v>5</v>
      </c>
      <c r="B5" s="32" t="s">
        <v>0</v>
      </c>
      <c r="C5" s="31" t="s">
        <v>6</v>
      </c>
      <c r="D5" s="33" t="s">
        <v>1</v>
      </c>
    </row>
    <row r="6" spans="1:4" ht="86.25">
      <c r="A6" s="5">
        <v>1</v>
      </c>
      <c r="B6" s="2" t="s">
        <v>4</v>
      </c>
      <c r="C6" s="2" t="s">
        <v>2</v>
      </c>
      <c r="D6" s="20" t="s">
        <v>12</v>
      </c>
    </row>
    <row r="7" spans="1:4" ht="69">
      <c r="A7" s="5">
        <v>2</v>
      </c>
      <c r="B7" s="2" t="s">
        <v>3</v>
      </c>
      <c r="C7" s="2" t="s">
        <v>2</v>
      </c>
      <c r="D7" s="20" t="s">
        <v>13</v>
      </c>
    </row>
    <row r="8" spans="1:4" ht="65.25" customHeight="1">
      <c r="A8" s="5">
        <v>3</v>
      </c>
      <c r="B8" s="2" t="s">
        <v>40</v>
      </c>
      <c r="C8" s="2" t="s">
        <v>2</v>
      </c>
      <c r="D8" s="35" t="s">
        <v>41</v>
      </c>
    </row>
    <row r="9" spans="1:4">
      <c r="A9" s="45" t="s">
        <v>30</v>
      </c>
      <c r="B9" s="45"/>
      <c r="C9" s="45"/>
      <c r="D9" s="45"/>
    </row>
    <row r="10" spans="1:4" ht="42.75" customHeight="1">
      <c r="A10" s="46" t="s">
        <v>31</v>
      </c>
      <c r="B10" s="46"/>
      <c r="C10" s="46"/>
      <c r="D10" s="46"/>
    </row>
    <row r="11" spans="1:4">
      <c r="A11" s="42" t="s">
        <v>45</v>
      </c>
      <c r="B11" s="42"/>
      <c r="C11" s="42"/>
      <c r="D11" s="42"/>
    </row>
  </sheetData>
  <mergeCells count="5">
    <mergeCell ref="A11:D11"/>
    <mergeCell ref="A4:D4"/>
    <mergeCell ref="A3:D3"/>
    <mergeCell ref="A9:D9"/>
    <mergeCell ref="A10:D10"/>
  </mergeCells>
  <pageMargins left="0.11811023622047245" right="0.11811023622047245" top="0.23622047244094491" bottom="0.27559055118110237" header="0.19685039370078741" footer="0.19685039370078741"/>
  <pageSetup paperSize="9" scale="63" orientation="portrait" verticalDpi="300" r:id="rId1"/>
  <rowBreaks count="1" manualBreakCount="1">
    <brk id="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9"/>
  <sheetViews>
    <sheetView view="pageBreakPreview" zoomScale="85" zoomScaleNormal="85" zoomScaleSheetLayoutView="85"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A8" sqref="A8"/>
    </sheetView>
  </sheetViews>
  <sheetFormatPr defaultRowHeight="17.25"/>
  <cols>
    <col min="1" max="1" width="8.42578125" style="6" bestFit="1" customWidth="1"/>
    <col min="2" max="2" width="46.140625" style="1" customWidth="1"/>
    <col min="3" max="3" width="16.5703125" style="1" customWidth="1"/>
    <col min="4" max="4" width="19.7109375" style="1" customWidth="1"/>
    <col min="5" max="5" width="16.5703125" style="1" customWidth="1"/>
    <col min="6" max="6" width="19.7109375" style="1" customWidth="1"/>
    <col min="7" max="7" width="16.5703125" style="1" customWidth="1"/>
    <col min="8" max="8" width="19.7109375" style="1" customWidth="1"/>
    <col min="9" max="16384" width="9.140625" style="1"/>
  </cols>
  <sheetData>
    <row r="1" spans="1:8" ht="23.25" customHeight="1" thickBot="1">
      <c r="A1" s="22"/>
      <c r="B1" s="22"/>
      <c r="C1" s="54" t="s">
        <v>34</v>
      </c>
      <c r="D1" s="54"/>
      <c r="E1" s="54"/>
    </row>
    <row r="2" spans="1:8" s="4" customFormat="1">
      <c r="A2" s="48" t="s">
        <v>5</v>
      </c>
      <c r="B2" s="51" t="s">
        <v>0</v>
      </c>
      <c r="C2" s="55" t="s">
        <v>14</v>
      </c>
      <c r="D2" s="55"/>
      <c r="E2" s="55"/>
      <c r="F2" s="55"/>
      <c r="G2" s="55"/>
      <c r="H2" s="56"/>
    </row>
    <row r="3" spans="1:8" s="4" customFormat="1" ht="90.75" customHeight="1">
      <c r="A3" s="49"/>
      <c r="B3" s="52"/>
      <c r="C3" s="57" t="s">
        <v>15</v>
      </c>
      <c r="D3" s="57"/>
      <c r="E3" s="57" t="s">
        <v>47</v>
      </c>
      <c r="F3" s="57"/>
      <c r="G3" s="57" t="s">
        <v>18</v>
      </c>
      <c r="H3" s="58"/>
    </row>
    <row r="4" spans="1:8" s="4" customFormat="1" ht="72.75" customHeight="1" thickBot="1">
      <c r="A4" s="50"/>
      <c r="B4" s="53"/>
      <c r="C4" s="11" t="s">
        <v>16</v>
      </c>
      <c r="D4" s="11" t="s">
        <v>17</v>
      </c>
      <c r="E4" s="11" t="s">
        <v>16</v>
      </c>
      <c r="F4" s="11" t="s">
        <v>17</v>
      </c>
      <c r="G4" s="11" t="s">
        <v>16</v>
      </c>
      <c r="H4" s="27" t="s">
        <v>17</v>
      </c>
    </row>
    <row r="5" spans="1:8" ht="18">
      <c r="A5" s="26">
        <v>1</v>
      </c>
      <c r="B5" s="23" t="s">
        <v>4</v>
      </c>
      <c r="C5" s="36" t="s">
        <v>43</v>
      </c>
      <c r="D5" s="28" t="s">
        <v>39</v>
      </c>
      <c r="E5" s="28" t="s">
        <v>42</v>
      </c>
      <c r="F5" s="28" t="s">
        <v>39</v>
      </c>
      <c r="G5" s="36" t="s">
        <v>43</v>
      </c>
      <c r="H5" s="28" t="s">
        <v>39</v>
      </c>
    </row>
    <row r="6" spans="1:8" ht="18">
      <c r="A6" s="26">
        <v>2</v>
      </c>
      <c r="B6" s="23" t="s">
        <v>3</v>
      </c>
      <c r="C6" s="36" t="s">
        <v>43</v>
      </c>
      <c r="D6" s="28" t="s">
        <v>39</v>
      </c>
      <c r="E6" s="28" t="s">
        <v>42</v>
      </c>
      <c r="F6" s="28" t="s">
        <v>39</v>
      </c>
      <c r="G6" s="36" t="s">
        <v>44</v>
      </c>
      <c r="H6" s="28" t="s">
        <v>39</v>
      </c>
    </row>
    <row r="7" spans="1:8" ht="18">
      <c r="A7" s="26">
        <v>3</v>
      </c>
      <c r="B7" s="23" t="s">
        <v>40</v>
      </c>
      <c r="C7" s="36"/>
      <c r="D7" s="29"/>
      <c r="E7" s="28" t="s">
        <v>42</v>
      </c>
      <c r="F7" s="28" t="s">
        <v>39</v>
      </c>
      <c r="G7" s="36" t="s">
        <v>43</v>
      </c>
      <c r="H7" s="28" t="s">
        <v>39</v>
      </c>
    </row>
    <row r="8" spans="1:8" s="25" customFormat="1" ht="62.25" customHeight="1">
      <c r="A8" s="24"/>
      <c r="B8" s="34"/>
      <c r="C8" s="47" t="s">
        <v>11</v>
      </c>
      <c r="D8" s="47"/>
      <c r="E8" s="47"/>
      <c r="F8" s="47"/>
      <c r="G8" s="47"/>
      <c r="H8" s="47"/>
    </row>
    <row r="9" spans="1:8" ht="56.25" customHeight="1">
      <c r="C9" s="46" t="s">
        <v>32</v>
      </c>
      <c r="D9" s="46"/>
      <c r="E9" s="46"/>
      <c r="F9" s="46"/>
      <c r="G9" s="46"/>
      <c r="H9" s="46"/>
    </row>
  </sheetData>
  <mergeCells count="9">
    <mergeCell ref="C9:H9"/>
    <mergeCell ref="C8:H8"/>
    <mergeCell ref="A2:A4"/>
    <mergeCell ref="B2:B4"/>
    <mergeCell ref="C1:E1"/>
    <mergeCell ref="C2:H2"/>
    <mergeCell ref="C3:D3"/>
    <mergeCell ref="E3:F3"/>
    <mergeCell ref="G3:H3"/>
  </mergeCells>
  <pageMargins left="0.11811023622047245" right="0.11811023622047245" top="0.23622047244094491" bottom="0.27559055118110237" header="0.19685039370078741" footer="0.19685039370078741"/>
  <pageSetup paperSize="9" scale="5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"/>
  <sheetViews>
    <sheetView view="pageBreakPreview" zoomScale="70" zoomScaleNormal="85" zoomScaleSheetLayoutView="70" workbookViewId="0">
      <pane ySplit="3" topLeftCell="A4" activePane="bottomLeft" state="frozen"/>
      <selection pane="bottomLeft" activeCell="C31" sqref="C31"/>
    </sheetView>
  </sheetViews>
  <sheetFormatPr defaultRowHeight="17.25"/>
  <cols>
    <col min="1" max="1" width="14" style="6" customWidth="1"/>
    <col min="2" max="2" width="48.42578125" style="6" customWidth="1"/>
    <col min="3" max="3" width="29.5703125" style="6" bestFit="1" customWidth="1"/>
    <col min="4" max="16384" width="9.140625" style="6"/>
  </cols>
  <sheetData>
    <row r="1" spans="1:3" ht="23.25" customHeight="1" thickBot="1">
      <c r="A1" s="15"/>
      <c r="B1" s="15"/>
      <c r="C1" s="15"/>
    </row>
    <row r="2" spans="1:3" s="4" customFormat="1" ht="37.5" customHeight="1">
      <c r="A2" s="59" t="s">
        <v>21</v>
      </c>
      <c r="B2" s="61" t="s">
        <v>20</v>
      </c>
      <c r="C2" s="61" t="s">
        <v>22</v>
      </c>
    </row>
    <row r="3" spans="1:3" s="4" customFormat="1" ht="33" customHeight="1" thickBot="1">
      <c r="A3" s="60"/>
      <c r="B3" s="62"/>
      <c r="C3" s="62"/>
    </row>
    <row r="4" spans="1:3" ht="25.5">
      <c r="A4" s="17">
        <v>2</v>
      </c>
      <c r="B4" s="3" t="s">
        <v>25</v>
      </c>
      <c r="C4" s="16" t="s">
        <v>26</v>
      </c>
    </row>
    <row r="5" spans="1:3" ht="25.5">
      <c r="A5" s="17">
        <v>6</v>
      </c>
      <c r="B5" s="3" t="s">
        <v>28</v>
      </c>
      <c r="C5" s="16" t="s">
        <v>27</v>
      </c>
    </row>
    <row r="6" spans="1:3" ht="25.5">
      <c r="A6" s="17">
        <v>8</v>
      </c>
      <c r="B6" s="3" t="s">
        <v>23</v>
      </c>
      <c r="C6" s="16" t="s">
        <v>24</v>
      </c>
    </row>
  </sheetData>
  <mergeCells count="3">
    <mergeCell ref="A2:A3"/>
    <mergeCell ref="B2:B3"/>
    <mergeCell ref="C2:C3"/>
  </mergeCells>
  <pageMargins left="0.11811023622047245" right="0.11811023622047245" top="0.23622047244094491" bottom="0.27559055118110237" header="0.19685039370078741" footer="0.19685039370078741"/>
  <pageSetup paperSize="9" scale="58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1"/>
  <sheetViews>
    <sheetView tabSelected="1" view="pageBreakPreview" zoomScale="85" zoomScaleSheetLayoutView="85" workbookViewId="0">
      <selection activeCell="G13" sqref="G13"/>
    </sheetView>
  </sheetViews>
  <sheetFormatPr defaultRowHeight="17.25"/>
  <cols>
    <col min="1" max="1" width="5.85546875" style="6" bestFit="1" customWidth="1"/>
    <col min="2" max="2" width="35" style="7" bestFit="1" customWidth="1"/>
    <col min="3" max="3" width="7.42578125" style="6" customWidth="1"/>
    <col min="4" max="4" width="9.140625" style="6" bestFit="1" customWidth="1"/>
    <col min="5" max="5" width="11.5703125" style="6" customWidth="1"/>
    <col min="6" max="6" width="14.7109375" style="6" customWidth="1"/>
    <col min="7" max="7" width="12.85546875" style="6" customWidth="1"/>
    <col min="8" max="8" width="14.5703125" style="6" customWidth="1"/>
    <col min="9" max="10" width="12.85546875" style="6" customWidth="1"/>
    <col min="11" max="11" width="13.5703125" style="7" bestFit="1" customWidth="1"/>
    <col min="12" max="12" width="15" style="7" bestFit="1" customWidth="1"/>
    <col min="13" max="13" width="25.85546875" style="7" customWidth="1"/>
    <col min="14" max="16384" width="9.140625" style="7"/>
  </cols>
  <sheetData>
    <row r="1" spans="1:12" ht="78.75" customHeight="1">
      <c r="A1" s="40"/>
      <c r="C1" s="40"/>
      <c r="D1" s="40"/>
      <c r="E1" s="40"/>
      <c r="F1" s="40"/>
      <c r="G1" s="40"/>
      <c r="H1" s="63" t="s">
        <v>46</v>
      </c>
      <c r="I1" s="63"/>
      <c r="J1" s="63"/>
      <c r="K1" s="63"/>
      <c r="L1" s="63"/>
    </row>
    <row r="2" spans="1:12" ht="20.25">
      <c r="B2" s="8"/>
      <c r="C2" s="9"/>
      <c r="E2" s="64" t="s">
        <v>38</v>
      </c>
      <c r="F2" s="64"/>
      <c r="G2" s="64"/>
      <c r="H2" s="64"/>
      <c r="I2" s="64"/>
      <c r="J2" s="64"/>
    </row>
    <row r="3" spans="1:12" s="13" customFormat="1" ht="45.75" customHeight="1">
      <c r="A3" s="75" t="s">
        <v>5</v>
      </c>
      <c r="B3" s="75" t="s">
        <v>0</v>
      </c>
      <c r="C3" s="75" t="s">
        <v>6</v>
      </c>
      <c r="D3" s="65" t="s">
        <v>7</v>
      </c>
      <c r="E3" s="71" t="s">
        <v>37</v>
      </c>
      <c r="F3" s="78"/>
      <c r="G3" s="78"/>
      <c r="H3" s="78"/>
      <c r="I3" s="78"/>
      <c r="J3" s="78"/>
      <c r="K3" s="78"/>
      <c r="L3" s="72"/>
    </row>
    <row r="4" spans="1:12" s="13" customFormat="1" ht="82.5" customHeight="1">
      <c r="A4" s="76"/>
      <c r="B4" s="76"/>
      <c r="C4" s="76"/>
      <c r="D4" s="66"/>
      <c r="E4" s="73" t="s">
        <v>15</v>
      </c>
      <c r="F4" s="73"/>
      <c r="G4" s="73" t="s">
        <v>47</v>
      </c>
      <c r="H4" s="73"/>
      <c r="I4" s="73" t="s">
        <v>18</v>
      </c>
      <c r="J4" s="74"/>
      <c r="K4" s="71" t="s">
        <v>29</v>
      </c>
      <c r="L4" s="72"/>
    </row>
    <row r="5" spans="1:12" s="13" customFormat="1" ht="16.5">
      <c r="A5" s="77"/>
      <c r="B5" s="77"/>
      <c r="C5" s="77"/>
      <c r="D5" s="67"/>
      <c r="E5" s="12" t="s">
        <v>8</v>
      </c>
      <c r="F5" s="12" t="s">
        <v>9</v>
      </c>
      <c r="G5" s="12" t="s">
        <v>8</v>
      </c>
      <c r="H5" s="12" t="s">
        <v>9</v>
      </c>
      <c r="I5" s="12" t="s">
        <v>8</v>
      </c>
      <c r="J5" s="12" t="s">
        <v>9</v>
      </c>
      <c r="K5" s="12" t="s">
        <v>8</v>
      </c>
      <c r="L5" s="12" t="s">
        <v>9</v>
      </c>
    </row>
    <row r="6" spans="1:12" s="14" customFormat="1" ht="19.5" customHeight="1">
      <c r="A6" s="18">
        <v>1</v>
      </c>
      <c r="B6" s="19" t="s">
        <v>4</v>
      </c>
      <c r="C6" s="19" t="s">
        <v>2</v>
      </c>
      <c r="D6" s="30"/>
      <c r="E6" s="37">
        <v>10</v>
      </c>
      <c r="F6" s="37">
        <f t="shared" ref="F6" si="0">D6*E6</f>
        <v>0</v>
      </c>
      <c r="G6" s="37">
        <v>2</v>
      </c>
      <c r="H6" s="37">
        <f t="shared" ref="H6:H8" si="1">G6*D6</f>
        <v>0</v>
      </c>
      <c r="I6" s="37">
        <v>2</v>
      </c>
      <c r="J6" s="37">
        <f t="shared" ref="J6:J8" si="2">D6*I6</f>
        <v>0</v>
      </c>
      <c r="K6" s="39">
        <f t="shared" ref="K6:K8" si="3">E6+G6+I6</f>
        <v>14</v>
      </c>
      <c r="L6" s="39">
        <f t="shared" ref="L6:L8" si="4">K6*D6</f>
        <v>0</v>
      </c>
    </row>
    <row r="7" spans="1:12" s="14" customFormat="1" ht="19.5" customHeight="1">
      <c r="A7" s="18">
        <v>2</v>
      </c>
      <c r="B7" s="19" t="s">
        <v>3</v>
      </c>
      <c r="C7" s="19" t="s">
        <v>2</v>
      </c>
      <c r="D7" s="30"/>
      <c r="E7" s="37">
        <v>5</v>
      </c>
      <c r="F7" s="37">
        <f t="shared" ref="F7" si="5">D7*E7</f>
        <v>0</v>
      </c>
      <c r="G7" s="37">
        <v>2</v>
      </c>
      <c r="H7" s="37">
        <f t="shared" si="1"/>
        <v>0</v>
      </c>
      <c r="I7" s="37">
        <v>2</v>
      </c>
      <c r="J7" s="37">
        <f t="shared" si="2"/>
        <v>0</v>
      </c>
      <c r="K7" s="39">
        <f t="shared" si="3"/>
        <v>9</v>
      </c>
      <c r="L7" s="39">
        <f t="shared" si="4"/>
        <v>0</v>
      </c>
    </row>
    <row r="8" spans="1:12" s="14" customFormat="1" ht="19.5" customHeight="1">
      <c r="A8" s="18">
        <v>3</v>
      </c>
      <c r="B8" s="19" t="s">
        <v>40</v>
      </c>
      <c r="C8" s="19" t="s">
        <v>2</v>
      </c>
      <c r="D8" s="30"/>
      <c r="E8" s="37"/>
      <c r="F8" s="37"/>
      <c r="G8" s="37">
        <v>50</v>
      </c>
      <c r="H8" s="37">
        <f t="shared" si="1"/>
        <v>0</v>
      </c>
      <c r="I8" s="37">
        <v>50</v>
      </c>
      <c r="J8" s="37">
        <f t="shared" si="2"/>
        <v>0</v>
      </c>
      <c r="K8" s="39">
        <f t="shared" si="3"/>
        <v>100</v>
      </c>
      <c r="L8" s="39">
        <f t="shared" si="4"/>
        <v>0</v>
      </c>
    </row>
    <row r="9" spans="1:12" s="14" customFormat="1" ht="19.5" customHeight="1">
      <c r="A9" s="68" t="s">
        <v>10</v>
      </c>
      <c r="B9" s="69"/>
      <c r="C9" s="69"/>
      <c r="D9" s="70"/>
      <c r="E9" s="37"/>
      <c r="F9" s="37">
        <f>SUM(F6:F8)</f>
        <v>0</v>
      </c>
      <c r="G9" s="37"/>
      <c r="H9" s="37">
        <f>SUM(H6:H8)</f>
        <v>0</v>
      </c>
      <c r="I9" s="37"/>
      <c r="J9" s="38">
        <f>SUM(J6:J8)</f>
        <v>0</v>
      </c>
      <c r="K9" s="39"/>
      <c r="L9" s="39">
        <f>SUM(L6:L8)</f>
        <v>0</v>
      </c>
    </row>
    <row r="10" spans="1:12" ht="48" customHeight="1">
      <c r="A10" s="79" t="s">
        <v>36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</row>
    <row r="11" spans="1:12" ht="51.75" customHeight="1">
      <c r="A11" s="44" t="s">
        <v>35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</row>
  </sheetData>
  <mergeCells count="14">
    <mergeCell ref="H1:L1"/>
    <mergeCell ref="E2:J2"/>
    <mergeCell ref="D3:D5"/>
    <mergeCell ref="A9:D9"/>
    <mergeCell ref="K4:L4"/>
    <mergeCell ref="E4:F4"/>
    <mergeCell ref="G4:H4"/>
    <mergeCell ref="I4:J4"/>
    <mergeCell ref="A3:A5"/>
    <mergeCell ref="B3:B5"/>
    <mergeCell ref="C3:C5"/>
    <mergeCell ref="E3:L3"/>
    <mergeCell ref="A10:L10"/>
    <mergeCell ref="A11:L11"/>
  </mergeCells>
  <pageMargins left="0.11811023622047245" right="0.11811023622047245" top="0.23622047244094491" bottom="0.27559055118110237" header="0.19685039370078741" footer="0.19685039370078741"/>
  <pageSetup paperSize="9" scale="58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Տեխնիկական բնութագիր-1</vt:lpstr>
      <vt:lpstr>Տեխնիկական բնութագիր-2</vt:lpstr>
      <vt:lpstr>Տեխնիկական բնութագիր-3</vt:lpstr>
      <vt:lpstr>Գնման ժամանակացույց-1</vt:lpstr>
      <vt:lpstr>'Գնման ժամանակացույց-1'!Print_Area</vt:lpstr>
      <vt:lpstr>'Տեխնիկական բնութագիր-1'!Print_Area</vt:lpstr>
      <vt:lpstr>'Տեխնիկական բնութագիր-2'!Print_Area</vt:lpstr>
      <vt:lpstr>'Տեխնիկական բնութագիր-3'!Print_Area</vt:lpstr>
      <vt:lpstr>'Գնման ժամանակացույց-1'!Print_Titles</vt:lpstr>
      <vt:lpstr>'Տեխնիկական բնութագիր-2'!Print_Titles</vt:lpstr>
      <vt:lpstr>'Տեխնիկական բնութագիր-3'!Print_Titles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2016-12-12T06:34:57Z</dcterms:modified>
</cp:coreProperties>
</file>